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96" windowWidth="12120" windowHeight="7632"/>
  </bookViews>
  <sheets>
    <sheet name="Лист1" sheetId="1" r:id="rId1"/>
  </sheets>
  <definedNames>
    <definedName name="_xlnm.Print_Area" localSheetId="0">Лист1!$A$1:$R$25</definedName>
  </definedNames>
  <calcPr calcId="145621"/>
</workbook>
</file>

<file path=xl/calcChain.xml><?xml version="1.0" encoding="utf-8"?>
<calcChain xmlns="http://schemas.openxmlformats.org/spreadsheetml/2006/main">
  <c r="P18" i="1" l="1"/>
  <c r="P20" i="1"/>
  <c r="Q20" i="1"/>
  <c r="P21" i="1"/>
  <c r="Q21" i="1"/>
  <c r="P23" i="1"/>
  <c r="Q23" i="1"/>
  <c r="L19" i="1" l="1"/>
  <c r="M19" i="1"/>
  <c r="N19" i="1"/>
  <c r="O19" i="1"/>
  <c r="K19" i="1" l="1"/>
  <c r="K22" i="1" s="1"/>
  <c r="O22" i="1"/>
  <c r="L22" i="1"/>
  <c r="J19" i="1"/>
  <c r="J22" i="1" s="1"/>
  <c r="M22" i="1"/>
  <c r="N22" i="1"/>
  <c r="I19" i="1"/>
  <c r="H19" i="1"/>
  <c r="I22" i="1" l="1"/>
  <c r="Q22" i="1" s="1"/>
  <c r="Q19" i="1"/>
  <c r="H22" i="1"/>
  <c r="P22" i="1" s="1"/>
  <c r="P19" i="1"/>
</calcChain>
</file>

<file path=xl/sharedStrings.xml><?xml version="1.0" encoding="utf-8"?>
<sst xmlns="http://schemas.openxmlformats.org/spreadsheetml/2006/main" count="112" uniqueCount="39">
  <si>
    <t xml:space="preserve">ОТЧЕТ 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</si>
  <si>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</si>
  <si>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</si>
  <si>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</si>
  <si>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</si>
  <si>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</si>
  <si>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</si>
  <si>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</si>
  <si>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</si>
  <si>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</si>
  <si>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 xml:space="preserve">о выполнении плана реализации муниципальной программы  муниципального образования Кавказский район "Молодежь Кавказского района"                                   </t>
  </si>
  <si>
    <t xml:space="preserve">Основное мероприятие  № 1 "Проведение мероприятий в сфере реализации молодежной политики на ттеритории МО Кавказский район" </t>
  </si>
  <si>
    <t>Основное мероприятие № 2. Обеспечение деятельности (оказание услуг) муниципальных учреждений в сфере молодежной политики</t>
  </si>
  <si>
    <t>Основное мероприятие № 4. "Обеспечение функций органов местного самоуправления (отдел молодежной политики)"</t>
  </si>
  <si>
    <t>Кассовые выплаты на отчетную дату, тыс. руб.</t>
  </si>
  <si>
    <t>Контрольное событие 1.1
«Месячник оборонно-массовой и военно-патриотической работы с гражданами проживающими на территории МО Кавказский район</t>
  </si>
  <si>
    <t>1.1</t>
  </si>
  <si>
    <r>
      <t xml:space="preserve">Номер основного мероприя-тия, контроль-ного события, мероприя-тия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</si>
  <si>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</si>
  <si>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rFont val="Times New Roman"/>
        <family val="1"/>
        <charset val="204"/>
      </rPr>
      <t>3</t>
    </r>
  </si>
  <si>
    <t>I</t>
  </si>
  <si>
    <t>II</t>
  </si>
  <si>
    <t>III</t>
  </si>
  <si>
    <t>IV</t>
  </si>
  <si>
    <t>Всего по муниципальной программе, в том числе: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</si>
  <si>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</si>
  <si>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</si>
  <si>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</si>
  <si>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</si>
  <si>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Год</t>
  </si>
  <si>
    <t>Исполняющий обязанности</t>
  </si>
  <si>
    <t>1.2</t>
  </si>
  <si>
    <t>1.3</t>
  </si>
  <si>
    <t>Контрольное событие 1.3. "Проведение Дня молодежи"</t>
  </si>
  <si>
    <t>Контрольное событие 1.2 Проведение военно-патриотических мероприятий среди общеобразовательных школ</t>
  </si>
  <si>
    <t>проведено онлайн</t>
  </si>
  <si>
    <t>за 2020 год</t>
  </si>
  <si>
    <t>М.М.Неупокоева</t>
  </si>
  <si>
    <t>Исполняющий обязанности начальника ОМП администрации МО Кавказский район Л.Г.Компаниец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</si>
</sst>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164" fontId="0" fillId="0" borderId="0" xfId="0" applyNumberFormat="1"/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5" fillId="0" borderId="3" xfId="0" applyFont="1" applyBorder="1"/>
    <xf numFmtId="164" fontId="3" fillId="0" borderId="8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2" xfId="0" applyFont="1" applyBorder="1"/>
    <xf numFmtId="0" fontId="5" fillId="0" borderId="1" xfId="0" applyFont="1" applyBorder="1"/>
    <xf numFmtId="164" fontId="8" fillId="0" borderId="0" xfId="0" applyNumberFormat="1" applyFont="1"/>
    <xf numFmtId="165" fontId="0" fillId="0" borderId="0" xfId="0" applyNumberFormat="1"/>
    <xf numFmtId="165" fontId="1" fillId="0" borderId="0" xfId="0" applyNumberFormat="1" applyFont="1" applyAlignment="1">
      <alignment vertical="center" wrapText="1"/>
    </xf>
    <xf numFmtId="49" fontId="0" fillId="0" borderId="0" xfId="0" applyNumberFormat="1"/>
    <xf numFmtId="49" fontId="3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9" fillId="0" borderId="0" xfId="0" applyNumberFormat="1" applyFont="1" applyAlignment="1"/>
    <xf numFmtId="0" fontId="9" fillId="0" borderId="0" xfId="0" applyFont="1" applyAlignment="1"/>
    <xf numFmtId="0" fontId="5" fillId="0" borderId="0" xfId="0" applyFont="1"/>
    <xf numFmtId="0" fontId="9" fillId="0" borderId="0" xfId="0" applyFont="1" applyBorder="1"/>
    <xf numFmtId="0" fontId="9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165" fontId="9" fillId="0" borderId="0" xfId="0" applyNumberFormat="1" applyFont="1" applyAlignment="1">
      <alignment wrapText="1"/>
    </xf>
    <xf numFmtId="165" fontId="3" fillId="0" borderId="9" xfId="0" applyNumberFormat="1" applyFont="1" applyBorder="1" applyAlignment="1">
      <alignment vertical="center" wrapText="1"/>
    </xf>
    <xf numFmtId="165" fontId="3" fillId="0" borderId="0" xfId="0" applyNumberFormat="1" applyFont="1" applyBorder="1" applyAlignment="1">
      <alignment vertical="center" wrapText="1"/>
    </xf>
    <xf numFmtId="165" fontId="5" fillId="0" borderId="0" xfId="0" applyNumberFormat="1" applyFont="1"/>
    <xf numFmtId="0" fontId="5" fillId="0" borderId="12" xfId="0" applyFont="1" applyBorder="1"/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4" fontId="2" fillId="2" borderId="3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5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/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164" fontId="0" fillId="2" borderId="0" xfId="0" applyNumberFormat="1" applyFont="1" applyFill="1"/>
    <xf numFmtId="0" fontId="0" fillId="2" borderId="0" xfId="0" applyFont="1" applyFill="1"/>
    <xf numFmtId="164" fontId="7" fillId="2" borderId="0" xfId="0" applyNumberFormat="1" applyFont="1" applyFill="1"/>
    <xf numFmtId="1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wrapText="1"/>
    </xf>
    <xf numFmtId="0" fontId="10" fillId="2" borderId="0" xfId="0" applyFont="1" applyFill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tabSelected="1" topLeftCell="A2" zoomScale="55" zoomScaleNormal="55" workbookViewId="0">
      <selection activeCell="Q22" sqref="Q22"/>
    </sheetView>
  </sheetViews>
  <sheetFormatPr defaultRowHeight="14.4" x14ac:dyDescent="0.3"/>
  <cols>
    <col min="1" max="1" width="11.44140625" customWidth="1"/>
    <col min="2" max="2" width="21.5546875" customWidth="1"/>
    <col min="3" max="3" width="12.6640625" customWidth="1"/>
    <col min="4" max="4" width="17" customWidth="1"/>
    <col min="5" max="5" width="17.33203125" customWidth="1"/>
    <col min="6" max="6" width="13.6640625" customWidth="1"/>
    <col min="7" max="7" width="13.33203125" customWidth="1"/>
    <col min="8" max="9" width="11.33203125" customWidth="1"/>
    <col min="10" max="10" width="15" customWidth="1"/>
    <col min="11" max="11" width="11.6640625" customWidth="1"/>
    <col min="12" max="13" width="11.5546875" customWidth="1"/>
    <col min="14" max="14" width="12.5546875" customWidth="1"/>
    <col min="15" max="17" width="12" customWidth="1"/>
    <col min="18" max="18" width="22.88671875" customWidth="1"/>
    <col min="19" max="19" width="11.6640625" style="26" customWidth="1"/>
    <col min="20" max="20" width="13.33203125" style="26" customWidth="1"/>
    <col min="23" max="23" width="31" customWidth="1"/>
  </cols>
  <sheetData>
    <row r="1" spans="1:23" ht="31.5" customHeight="1" x14ac:dyDescent="0.3">
      <c r="A1" s="81"/>
      <c r="B1" s="84"/>
      <c r="C1" s="84"/>
      <c r="D1" s="81"/>
      <c r="E1" s="81"/>
      <c r="F1" s="90" t="s">
        <v>7</v>
      </c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31"/>
      <c r="T1" s="32"/>
      <c r="U1" s="33"/>
      <c r="V1" s="33"/>
    </row>
    <row r="2" spans="1:23" ht="15.6" x14ac:dyDescent="0.3">
      <c r="A2" s="81"/>
      <c r="B2" s="84"/>
      <c r="C2" s="84"/>
      <c r="D2" s="81"/>
      <c r="E2" s="81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2"/>
      <c r="T2" s="32"/>
      <c r="U2" s="33"/>
      <c r="V2" s="33"/>
    </row>
    <row r="3" spans="1:23" ht="14.25" customHeight="1" x14ac:dyDescent="0.3">
      <c r="A3" s="91" t="s">
        <v>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35"/>
      <c r="T3" s="36"/>
      <c r="U3" s="37"/>
      <c r="V3" s="33"/>
    </row>
    <row r="4" spans="1:23" ht="37.5" customHeight="1" x14ac:dyDescent="0.3">
      <c r="A4" s="91" t="s">
        <v>10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35"/>
      <c r="T4" s="36"/>
      <c r="U4" s="37"/>
      <c r="V4" s="33"/>
    </row>
    <row r="5" spans="1:23" ht="16.5" customHeight="1" x14ac:dyDescent="0.3">
      <c r="A5" s="88" t="s">
        <v>36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7"/>
      <c r="T5" s="87"/>
      <c r="U5" s="84"/>
      <c r="V5" s="84"/>
    </row>
    <row r="6" spans="1:23" ht="16.5" customHeight="1" x14ac:dyDescent="0.25">
      <c r="A6" s="38"/>
      <c r="B6" s="39"/>
      <c r="C6" s="40"/>
      <c r="D6" s="41"/>
      <c r="E6" s="42"/>
      <c r="F6" s="43"/>
      <c r="G6" s="43"/>
      <c r="H6" s="43"/>
      <c r="I6" s="43"/>
      <c r="J6" s="43"/>
      <c r="K6" s="43"/>
      <c r="L6" s="43"/>
      <c r="M6" s="43"/>
      <c r="N6" s="44"/>
      <c r="O6" s="44"/>
      <c r="P6" s="44"/>
      <c r="Q6" s="44"/>
      <c r="R6" s="41"/>
      <c r="S6" s="45"/>
      <c r="T6" s="45"/>
      <c r="U6" s="40"/>
      <c r="V6" s="40"/>
    </row>
    <row r="7" spans="1:23" ht="16.5" customHeight="1" x14ac:dyDescent="0.25">
      <c r="A7" s="38"/>
      <c r="B7" s="39"/>
      <c r="C7" s="40"/>
      <c r="D7" s="41"/>
      <c r="E7" s="42"/>
      <c r="F7" s="43"/>
      <c r="G7" s="43"/>
      <c r="H7" s="43"/>
      <c r="I7" s="43"/>
      <c r="J7" s="43"/>
      <c r="K7" s="43"/>
      <c r="L7" s="43"/>
      <c r="M7" s="43"/>
      <c r="N7" s="44"/>
      <c r="O7" s="44"/>
      <c r="P7" s="44"/>
      <c r="Q7" s="44"/>
      <c r="R7" s="41"/>
      <c r="S7" s="45"/>
      <c r="T7" s="45"/>
      <c r="U7" s="40"/>
      <c r="V7" s="40"/>
    </row>
    <row r="8" spans="1:23" ht="16.5" customHeight="1" x14ac:dyDescent="0.25">
      <c r="A8" s="38"/>
      <c r="B8" s="39"/>
      <c r="C8" s="40"/>
      <c r="D8" s="41"/>
      <c r="E8" s="42"/>
      <c r="F8" s="43"/>
      <c r="G8" s="43"/>
      <c r="H8" s="43"/>
      <c r="I8" s="43"/>
      <c r="J8" s="43"/>
      <c r="K8" s="43"/>
      <c r="L8" s="43"/>
      <c r="M8" s="43"/>
      <c r="N8" s="44"/>
      <c r="O8" s="44"/>
      <c r="P8" s="44"/>
      <c r="Q8" s="44"/>
      <c r="R8" s="41"/>
      <c r="S8" s="45"/>
      <c r="T8" s="45"/>
      <c r="U8" s="40"/>
      <c r="V8" s="40"/>
    </row>
    <row r="9" spans="1:23" ht="114" customHeight="1" x14ac:dyDescent="0.3">
      <c r="A9" s="82" t="s">
        <v>17</v>
      </c>
      <c r="B9" s="82" t="s">
        <v>18</v>
      </c>
      <c r="C9" s="82" t="s">
        <v>19</v>
      </c>
      <c r="D9" s="82" t="s">
        <v>6</v>
      </c>
      <c r="E9" s="82" t="s">
        <v>5</v>
      </c>
      <c r="F9" s="82" t="s">
        <v>4</v>
      </c>
      <c r="G9" s="82" t="s">
        <v>8</v>
      </c>
      <c r="H9" s="85" t="s">
        <v>14</v>
      </c>
      <c r="I9" s="89"/>
      <c r="J9" s="89"/>
      <c r="K9" s="89"/>
      <c r="L9" s="89"/>
      <c r="M9" s="89"/>
      <c r="N9" s="89"/>
      <c r="O9" s="89"/>
      <c r="P9" s="89"/>
      <c r="Q9" s="86"/>
      <c r="R9" s="82" t="s">
        <v>9</v>
      </c>
      <c r="S9" s="46"/>
      <c r="T9" s="32"/>
      <c r="U9" s="33"/>
      <c r="V9" s="33"/>
    </row>
    <row r="10" spans="1:23" ht="25.5" customHeight="1" x14ac:dyDescent="0.3">
      <c r="A10" s="82"/>
      <c r="B10" s="82"/>
      <c r="C10" s="82"/>
      <c r="D10" s="82"/>
      <c r="E10" s="82"/>
      <c r="F10" s="82"/>
      <c r="G10" s="82"/>
      <c r="H10" s="82" t="s">
        <v>20</v>
      </c>
      <c r="I10" s="82"/>
      <c r="J10" s="82" t="s">
        <v>21</v>
      </c>
      <c r="K10" s="82"/>
      <c r="L10" s="82" t="s">
        <v>22</v>
      </c>
      <c r="M10" s="82"/>
      <c r="N10" s="82" t="s">
        <v>23</v>
      </c>
      <c r="O10" s="82"/>
      <c r="P10" s="85" t="s">
        <v>29</v>
      </c>
      <c r="Q10" s="86"/>
      <c r="R10" s="82"/>
      <c r="S10" s="47"/>
      <c r="T10" s="32"/>
      <c r="U10" s="33"/>
      <c r="V10" s="33"/>
    </row>
    <row r="11" spans="1:23" ht="27" customHeight="1" x14ac:dyDescent="0.3">
      <c r="A11" s="82"/>
      <c r="B11" s="82"/>
      <c r="C11" s="82"/>
      <c r="D11" s="82"/>
      <c r="E11" s="82"/>
      <c r="F11" s="82"/>
      <c r="G11" s="82"/>
      <c r="H11" s="30" t="s">
        <v>1</v>
      </c>
      <c r="I11" s="30" t="s">
        <v>2</v>
      </c>
      <c r="J11" s="30" t="s">
        <v>1</v>
      </c>
      <c r="K11" s="30" t="s">
        <v>2</v>
      </c>
      <c r="L11" s="30" t="s">
        <v>1</v>
      </c>
      <c r="M11" s="30" t="s">
        <v>2</v>
      </c>
      <c r="N11" s="30" t="s">
        <v>1</v>
      </c>
      <c r="O11" s="30" t="s">
        <v>2</v>
      </c>
      <c r="P11" s="30" t="s">
        <v>1</v>
      </c>
      <c r="Q11" s="30" t="s">
        <v>2</v>
      </c>
      <c r="R11" s="82"/>
      <c r="S11" s="46"/>
      <c r="T11" s="32"/>
      <c r="U11" s="33"/>
      <c r="V11" s="33"/>
    </row>
    <row r="12" spans="1:23" ht="15.75" x14ac:dyDescent="0.25">
      <c r="A12" s="13">
        <v>1</v>
      </c>
      <c r="B12" s="12">
        <v>2</v>
      </c>
      <c r="C12" s="14">
        <v>3</v>
      </c>
      <c r="D12" s="30">
        <v>4</v>
      </c>
      <c r="E12" s="30">
        <v>5</v>
      </c>
      <c r="F12" s="14">
        <v>6</v>
      </c>
      <c r="G12" s="30">
        <v>7</v>
      </c>
      <c r="H12" s="15">
        <v>8</v>
      </c>
      <c r="I12" s="16">
        <v>9</v>
      </c>
      <c r="J12" s="15">
        <v>10</v>
      </c>
      <c r="K12" s="15">
        <v>11</v>
      </c>
      <c r="L12" s="16">
        <v>12</v>
      </c>
      <c r="M12" s="15">
        <v>13</v>
      </c>
      <c r="N12" s="15">
        <v>14</v>
      </c>
      <c r="O12" s="16">
        <v>15</v>
      </c>
      <c r="P12" s="16">
        <v>16</v>
      </c>
      <c r="Q12" s="16">
        <v>17</v>
      </c>
      <c r="R12" s="17">
        <v>18</v>
      </c>
      <c r="S12" s="80"/>
      <c r="T12" s="81"/>
      <c r="U12" s="81"/>
      <c r="V12" s="81"/>
    </row>
    <row r="13" spans="1:23" ht="216.75" customHeight="1" x14ac:dyDescent="0.55000000000000004">
      <c r="A13" s="52">
        <v>1</v>
      </c>
      <c r="B13" s="5" t="s">
        <v>11</v>
      </c>
      <c r="C13" s="75" t="s">
        <v>38</v>
      </c>
      <c r="D13" s="8">
        <v>43839</v>
      </c>
      <c r="E13" s="10">
        <v>44196</v>
      </c>
      <c r="F13" s="9">
        <v>43839</v>
      </c>
      <c r="G13" s="74">
        <v>44195</v>
      </c>
      <c r="H13" s="4">
        <v>95</v>
      </c>
      <c r="I13" s="4">
        <v>19.5</v>
      </c>
      <c r="J13" s="4">
        <v>39</v>
      </c>
      <c r="K13" s="4">
        <v>74.099999999999994</v>
      </c>
      <c r="L13" s="19">
        <v>20</v>
      </c>
      <c r="M13" s="19">
        <v>0</v>
      </c>
      <c r="N13" s="22">
        <v>26</v>
      </c>
      <c r="O13" s="92">
        <v>64.400000000000006</v>
      </c>
      <c r="P13" s="22">
        <v>180</v>
      </c>
      <c r="Q13" s="92">
        <v>158</v>
      </c>
      <c r="R13" s="29"/>
      <c r="S13" s="47"/>
      <c r="T13" s="47"/>
      <c r="U13" s="33"/>
      <c r="V13" s="33"/>
      <c r="W13" s="25"/>
    </row>
    <row r="14" spans="1:23" ht="222.75" customHeight="1" x14ac:dyDescent="0.3">
      <c r="A14" s="18" t="s">
        <v>16</v>
      </c>
      <c r="B14" s="5" t="s">
        <v>15</v>
      </c>
      <c r="C14" s="75" t="s">
        <v>38</v>
      </c>
      <c r="D14" s="5" t="s">
        <v>3</v>
      </c>
      <c r="E14" s="10">
        <v>43884</v>
      </c>
      <c r="F14" s="5" t="s">
        <v>3</v>
      </c>
      <c r="G14" s="7">
        <v>43884</v>
      </c>
      <c r="H14" s="5" t="s">
        <v>3</v>
      </c>
      <c r="I14" s="5" t="s">
        <v>3</v>
      </c>
      <c r="J14" s="5" t="s">
        <v>3</v>
      </c>
      <c r="K14" s="5" t="s">
        <v>3</v>
      </c>
      <c r="L14" s="5" t="s">
        <v>3</v>
      </c>
      <c r="M14" s="5" t="s">
        <v>3</v>
      </c>
      <c r="N14" s="5" t="s">
        <v>3</v>
      </c>
      <c r="O14" s="5" t="s">
        <v>3</v>
      </c>
      <c r="P14" s="5" t="s">
        <v>3</v>
      </c>
      <c r="Q14" s="75" t="s">
        <v>3</v>
      </c>
      <c r="R14" s="5"/>
      <c r="S14" s="47"/>
      <c r="T14" s="47"/>
      <c r="U14" s="33"/>
      <c r="V14" s="33"/>
      <c r="W14" s="28"/>
    </row>
    <row r="15" spans="1:23" ht="210" customHeight="1" x14ac:dyDescent="0.3">
      <c r="A15" s="56" t="s">
        <v>31</v>
      </c>
      <c r="B15" s="55" t="s">
        <v>34</v>
      </c>
      <c r="C15" s="75" t="s">
        <v>38</v>
      </c>
      <c r="D15" s="5" t="s">
        <v>3</v>
      </c>
      <c r="E15" s="11">
        <v>44104</v>
      </c>
      <c r="F15" s="6" t="s">
        <v>3</v>
      </c>
      <c r="G15" s="54">
        <v>44104</v>
      </c>
      <c r="H15" s="6" t="s">
        <v>3</v>
      </c>
      <c r="I15" s="6" t="s">
        <v>3</v>
      </c>
      <c r="J15" s="5" t="s">
        <v>3</v>
      </c>
      <c r="K15" s="5" t="s">
        <v>3</v>
      </c>
      <c r="L15" s="5" t="s">
        <v>3</v>
      </c>
      <c r="M15" s="5" t="s">
        <v>3</v>
      </c>
      <c r="N15" s="5" t="s">
        <v>3</v>
      </c>
      <c r="O15" s="5" t="s">
        <v>3</v>
      </c>
      <c r="P15" s="5" t="s">
        <v>3</v>
      </c>
      <c r="Q15" s="75" t="s">
        <v>3</v>
      </c>
      <c r="R15" s="53"/>
      <c r="S15" s="47"/>
      <c r="T15" s="47"/>
      <c r="U15" s="33"/>
      <c r="V15" s="33"/>
    </row>
    <row r="16" spans="1:23" s="62" customFormat="1" ht="207.75" customHeight="1" x14ac:dyDescent="0.3">
      <c r="A16" s="56" t="s">
        <v>32</v>
      </c>
      <c r="B16" s="57" t="s">
        <v>33</v>
      </c>
      <c r="C16" s="75" t="s">
        <v>38</v>
      </c>
      <c r="D16" s="57" t="s">
        <v>3</v>
      </c>
      <c r="E16" s="58">
        <v>44007</v>
      </c>
      <c r="F16" s="57" t="s">
        <v>3</v>
      </c>
      <c r="G16" s="54">
        <v>44007</v>
      </c>
      <c r="H16" s="57" t="s">
        <v>3</v>
      </c>
      <c r="I16" s="57" t="s">
        <v>3</v>
      </c>
      <c r="J16" s="59" t="s">
        <v>3</v>
      </c>
      <c r="K16" s="59" t="s">
        <v>3</v>
      </c>
      <c r="L16" s="59" t="s">
        <v>3</v>
      </c>
      <c r="M16" s="59" t="s">
        <v>3</v>
      </c>
      <c r="N16" s="59" t="s">
        <v>3</v>
      </c>
      <c r="O16" s="59" t="s">
        <v>3</v>
      </c>
      <c r="P16" s="59" t="s">
        <v>3</v>
      </c>
      <c r="Q16" s="78" t="s">
        <v>3</v>
      </c>
      <c r="R16" s="53" t="s">
        <v>35</v>
      </c>
      <c r="S16" s="60"/>
      <c r="T16" s="60"/>
      <c r="U16" s="61"/>
      <c r="V16" s="61"/>
    </row>
    <row r="17" spans="1:23" s="72" customFormat="1" ht="215.25" customHeight="1" x14ac:dyDescent="0.45">
      <c r="A17" s="53">
        <v>2</v>
      </c>
      <c r="B17" s="64" t="s">
        <v>12</v>
      </c>
      <c r="C17" s="75" t="s">
        <v>38</v>
      </c>
      <c r="D17" s="65">
        <v>43839</v>
      </c>
      <c r="E17" s="66">
        <v>44196</v>
      </c>
      <c r="F17" s="65">
        <v>44196</v>
      </c>
      <c r="G17" s="66">
        <v>44195</v>
      </c>
      <c r="H17" s="67">
        <v>830</v>
      </c>
      <c r="I17" s="67">
        <v>750</v>
      </c>
      <c r="J17" s="67">
        <v>730</v>
      </c>
      <c r="K17" s="67">
        <v>810.4</v>
      </c>
      <c r="L17" s="67">
        <v>670</v>
      </c>
      <c r="M17" s="67">
        <v>770.6</v>
      </c>
      <c r="N17" s="77">
        <v>1526.4</v>
      </c>
      <c r="O17" s="77">
        <v>1369.8</v>
      </c>
      <c r="P17" s="68">
        <v>3756.4</v>
      </c>
      <c r="Q17" s="79">
        <v>3700.8</v>
      </c>
      <c r="R17" s="64"/>
      <c r="S17" s="69"/>
      <c r="T17" s="69"/>
      <c r="U17" s="70"/>
      <c r="V17" s="70"/>
      <c r="W17" s="73"/>
    </row>
    <row r="18" spans="1:23" s="72" customFormat="1" ht="201.75" customHeight="1" x14ac:dyDescent="0.3">
      <c r="A18" s="53">
        <v>3</v>
      </c>
      <c r="B18" s="63" t="s">
        <v>13</v>
      </c>
      <c r="C18" s="75" t="s">
        <v>38</v>
      </c>
      <c r="D18" s="65">
        <v>43839</v>
      </c>
      <c r="E18" s="66">
        <v>44196</v>
      </c>
      <c r="F18" s="65">
        <v>43839</v>
      </c>
      <c r="G18" s="66">
        <v>44195</v>
      </c>
      <c r="H18" s="67">
        <v>580</v>
      </c>
      <c r="I18" s="53">
        <v>512.5</v>
      </c>
      <c r="J18" s="67">
        <v>631</v>
      </c>
      <c r="K18" s="53">
        <v>698.5</v>
      </c>
      <c r="L18" s="67">
        <v>820</v>
      </c>
      <c r="M18" s="67">
        <v>805</v>
      </c>
      <c r="N18" s="77">
        <v>963.4</v>
      </c>
      <c r="O18" s="77">
        <v>873.1</v>
      </c>
      <c r="P18" s="68">
        <f t="shared" ref="P18:P23" si="0">H18+J18+L18+N18</f>
        <v>2994.4</v>
      </c>
      <c r="Q18" s="79">
        <v>2889.1</v>
      </c>
      <c r="R18" s="64"/>
      <c r="S18" s="69"/>
      <c r="T18" s="69"/>
      <c r="U18" s="70"/>
      <c r="V18" s="70"/>
      <c r="W18" s="71"/>
    </row>
    <row r="19" spans="1:23" ht="85.5" customHeight="1" x14ac:dyDescent="0.3">
      <c r="A19" s="49"/>
      <c r="B19" s="51" t="s">
        <v>24</v>
      </c>
      <c r="C19" s="50" t="s">
        <v>3</v>
      </c>
      <c r="D19" s="5" t="s">
        <v>3</v>
      </c>
      <c r="E19" s="5" t="s">
        <v>3</v>
      </c>
      <c r="F19" s="5" t="s">
        <v>3</v>
      </c>
      <c r="G19" s="5" t="s">
        <v>3</v>
      </c>
      <c r="H19" s="21">
        <f t="shared" ref="H19:O19" si="1">H13+H17+H18</f>
        <v>1505</v>
      </c>
      <c r="I19" s="21">
        <f t="shared" si="1"/>
        <v>1282</v>
      </c>
      <c r="J19" s="21">
        <f t="shared" si="1"/>
        <v>1400</v>
      </c>
      <c r="K19" s="21">
        <f t="shared" si="1"/>
        <v>1583</v>
      </c>
      <c r="L19" s="21">
        <f t="shared" si="1"/>
        <v>1510</v>
      </c>
      <c r="M19" s="21">
        <f t="shared" si="1"/>
        <v>1575.6</v>
      </c>
      <c r="N19" s="21">
        <f t="shared" si="1"/>
        <v>2515.8000000000002</v>
      </c>
      <c r="O19" s="21">
        <f t="shared" si="1"/>
        <v>2307.3000000000002</v>
      </c>
      <c r="P19" s="22">
        <f t="shared" si="0"/>
        <v>6930.8</v>
      </c>
      <c r="Q19" s="76">
        <f t="shared" ref="Q19:Q23" si="2">I19+K19+M19+O19</f>
        <v>6747.9000000000005</v>
      </c>
      <c r="R19" s="20"/>
      <c r="S19" s="47"/>
      <c r="T19" s="47"/>
      <c r="U19" s="34"/>
      <c r="V19" s="34"/>
      <c r="W19" s="26"/>
    </row>
    <row r="20" spans="1:23" ht="33" customHeight="1" x14ac:dyDescent="0.3">
      <c r="A20" s="23"/>
      <c r="B20" s="5" t="s">
        <v>25</v>
      </c>
      <c r="C20" s="50" t="s">
        <v>3</v>
      </c>
      <c r="D20" s="5" t="s">
        <v>3</v>
      </c>
      <c r="E20" s="5" t="s">
        <v>3</v>
      </c>
      <c r="F20" s="5" t="s">
        <v>3</v>
      </c>
      <c r="G20" s="5" t="s">
        <v>3</v>
      </c>
      <c r="H20" s="24"/>
      <c r="I20" s="24"/>
      <c r="J20" s="24"/>
      <c r="K20" s="24"/>
      <c r="L20" s="24"/>
      <c r="M20" s="24"/>
      <c r="N20" s="24"/>
      <c r="O20" s="24"/>
      <c r="P20" s="22">
        <f t="shared" si="0"/>
        <v>0</v>
      </c>
      <c r="Q20" s="76">
        <f t="shared" si="2"/>
        <v>0</v>
      </c>
      <c r="R20" s="24"/>
      <c r="S20" s="47"/>
      <c r="T20" s="47"/>
      <c r="U20" s="34"/>
      <c r="V20" s="34"/>
    </row>
    <row r="21" spans="1:23" ht="22.5" customHeight="1" x14ac:dyDescent="0.3">
      <c r="A21" s="23"/>
      <c r="B21" s="5" t="s">
        <v>26</v>
      </c>
      <c r="C21" s="50" t="s">
        <v>3</v>
      </c>
      <c r="D21" s="5" t="s">
        <v>3</v>
      </c>
      <c r="E21" s="5" t="s">
        <v>3</v>
      </c>
      <c r="F21" s="5" t="s">
        <v>3</v>
      </c>
      <c r="G21" s="5" t="s">
        <v>3</v>
      </c>
      <c r="H21" s="24"/>
      <c r="I21" s="24"/>
      <c r="J21" s="24"/>
      <c r="K21" s="24"/>
      <c r="L21" s="24"/>
      <c r="M21" s="24"/>
      <c r="N21" s="24"/>
      <c r="O21" s="24"/>
      <c r="P21" s="22">
        <f t="shared" si="0"/>
        <v>0</v>
      </c>
      <c r="Q21" s="76">
        <f t="shared" si="2"/>
        <v>0</v>
      </c>
      <c r="R21" s="24"/>
      <c r="S21" s="47"/>
      <c r="T21" s="47"/>
      <c r="U21" s="34"/>
      <c r="V21" s="34"/>
    </row>
    <row r="22" spans="1:23" ht="22.5" customHeight="1" x14ac:dyDescent="0.3">
      <c r="A22" s="23"/>
      <c r="B22" s="5" t="s">
        <v>27</v>
      </c>
      <c r="C22" s="50" t="s">
        <v>3</v>
      </c>
      <c r="D22" s="5" t="s">
        <v>3</v>
      </c>
      <c r="E22" s="5" t="s">
        <v>3</v>
      </c>
      <c r="F22" s="5" t="s">
        <v>3</v>
      </c>
      <c r="G22" s="5" t="s">
        <v>3</v>
      </c>
      <c r="H22" s="21">
        <f>H19</f>
        <v>1505</v>
      </c>
      <c r="I22" s="21">
        <f t="shared" ref="I22:O22" si="3">I19</f>
        <v>1282</v>
      </c>
      <c r="J22" s="21">
        <f t="shared" si="3"/>
        <v>1400</v>
      </c>
      <c r="K22" s="21">
        <f t="shared" si="3"/>
        <v>1583</v>
      </c>
      <c r="L22" s="21">
        <f t="shared" si="3"/>
        <v>1510</v>
      </c>
      <c r="M22" s="21">
        <f t="shared" si="3"/>
        <v>1575.6</v>
      </c>
      <c r="N22" s="21">
        <f t="shared" si="3"/>
        <v>2515.8000000000002</v>
      </c>
      <c r="O22" s="21">
        <f t="shared" si="3"/>
        <v>2307.3000000000002</v>
      </c>
      <c r="P22" s="22">
        <f t="shared" si="0"/>
        <v>6930.8</v>
      </c>
      <c r="Q22" s="76">
        <f t="shared" si="2"/>
        <v>6747.9000000000005</v>
      </c>
      <c r="R22" s="24"/>
      <c r="S22" s="47"/>
      <c r="T22" s="47"/>
      <c r="U22" s="34"/>
      <c r="V22" s="34"/>
      <c r="W22" s="3"/>
    </row>
    <row r="23" spans="1:23" ht="37.5" customHeight="1" x14ac:dyDescent="0.3">
      <c r="A23" s="23"/>
      <c r="B23" s="5" t="s">
        <v>28</v>
      </c>
      <c r="C23" s="50" t="s">
        <v>3</v>
      </c>
      <c r="D23" s="5" t="s">
        <v>3</v>
      </c>
      <c r="E23" s="5" t="s">
        <v>3</v>
      </c>
      <c r="F23" s="5" t="s">
        <v>3</v>
      </c>
      <c r="G23" s="5" t="s">
        <v>3</v>
      </c>
      <c r="H23" s="24"/>
      <c r="I23" s="24"/>
      <c r="J23" s="24"/>
      <c r="K23" s="24"/>
      <c r="L23" s="24"/>
      <c r="M23" s="24"/>
      <c r="N23" s="24"/>
      <c r="O23" s="24"/>
      <c r="P23" s="22">
        <f t="shared" si="0"/>
        <v>0</v>
      </c>
      <c r="Q23" s="76">
        <f t="shared" si="2"/>
        <v>0</v>
      </c>
      <c r="R23" s="24"/>
      <c r="S23" s="47"/>
      <c r="T23" s="47"/>
      <c r="U23" s="34"/>
      <c r="V23" s="34"/>
    </row>
    <row r="24" spans="1:23" ht="22.5" customHeight="1" x14ac:dyDescent="0.3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5"/>
      <c r="T24" s="35"/>
      <c r="U24" s="34"/>
      <c r="V24" s="34"/>
    </row>
    <row r="25" spans="1:23" ht="78" customHeight="1" x14ac:dyDescent="0.3">
      <c r="A25" s="33"/>
      <c r="B25" s="83" t="s">
        <v>30</v>
      </c>
      <c r="C25" s="83"/>
      <c r="D25" s="33"/>
      <c r="E25" s="33"/>
      <c r="F25" s="37"/>
      <c r="G25" s="37"/>
      <c r="H25" s="37"/>
      <c r="I25" s="37"/>
      <c r="J25" s="37"/>
      <c r="K25" s="37"/>
      <c r="L25" s="37"/>
      <c r="M25" s="37"/>
      <c r="N25" s="38"/>
      <c r="O25" s="83" t="s">
        <v>37</v>
      </c>
      <c r="P25" s="83"/>
      <c r="Q25" s="83"/>
      <c r="R25" s="83"/>
      <c r="S25" s="83"/>
      <c r="T25" s="48"/>
      <c r="U25" s="84"/>
      <c r="V25" s="84"/>
    </row>
    <row r="26" spans="1:2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27"/>
      <c r="T26" s="27"/>
      <c r="U26" s="1"/>
      <c r="V26" s="1"/>
    </row>
    <row r="27" spans="1:23" ht="15.6" x14ac:dyDescent="0.3">
      <c r="A27" s="2"/>
    </row>
    <row r="28" spans="1:23" ht="15.6" x14ac:dyDescent="0.3">
      <c r="A28" s="2"/>
    </row>
    <row r="29" spans="1:23" ht="15.6" x14ac:dyDescent="0.3">
      <c r="A29" s="2"/>
      <c r="N29" s="3"/>
    </row>
    <row r="30" spans="1:23" ht="15.6" x14ac:dyDescent="0.3">
      <c r="A30" s="2"/>
    </row>
  </sheetData>
  <mergeCells count="29">
    <mergeCell ref="E1:E2"/>
    <mergeCell ref="F1:R1"/>
    <mergeCell ref="A3:R3"/>
    <mergeCell ref="A4:R4"/>
    <mergeCell ref="A1:A2"/>
    <mergeCell ref="B1:B2"/>
    <mergeCell ref="C1:C2"/>
    <mergeCell ref="D1:D2"/>
    <mergeCell ref="U5:V5"/>
    <mergeCell ref="A9:A11"/>
    <mergeCell ref="B9:B11"/>
    <mergeCell ref="C9:C11"/>
    <mergeCell ref="S5:T5"/>
    <mergeCell ref="A5:R5"/>
    <mergeCell ref="D9:D11"/>
    <mergeCell ref="E9:E11"/>
    <mergeCell ref="F9:F11"/>
    <mergeCell ref="G9:G11"/>
    <mergeCell ref="H10:I10"/>
    <mergeCell ref="J10:K10"/>
    <mergeCell ref="L10:M10"/>
    <mergeCell ref="N10:O10"/>
    <mergeCell ref="H9:Q9"/>
    <mergeCell ref="S12:V12"/>
    <mergeCell ref="R9:R11"/>
    <mergeCell ref="B25:C25"/>
    <mergeCell ref="U25:V25"/>
    <mergeCell ref="O25:S25"/>
    <mergeCell ref="P10:Q10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2019-04-22T09:09:31Z</cp:lastPrinted>
  <dcterms:created xsi:type="dcterms:W3CDTF">2015-06-02T05:50:13Z</dcterms:created>
  <dcterms:modified xsi:type="dcterms:W3CDTF">2021-02-03T13:22:08Z</dcterms:modified>
</cp:coreProperties>
</file>